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5640.2457\"/>
    </mc:Choice>
  </mc:AlternateContent>
  <xr:revisionPtr revIDLastSave="0" documentId="13_ncr:1_{DD8C742F-C71B-4BFF-A75C-6D0D934BC672}" xr6:coauthVersionLast="36" xr6:coauthVersionMax="36" xr10:uidLastSave="{00000000-0000-0000-0000-000000000000}"/>
  <bookViews>
    <workbookView xWindow="0" yWindow="0" windowWidth="19200" windowHeight="8568" tabRatio="809" xr2:uid="{00000000-000D-0000-FFFF-FFFF00000000}"/>
  </bookViews>
  <sheets>
    <sheet name="Template" sheetId="2" r:id="rId1"/>
    <sheet name="4.6.1.1-1" sheetId="8" r:id="rId2"/>
    <sheet name="4.6.1.1-3" sheetId="9" r:id="rId3"/>
    <sheet name="16.6.1.4-3" sheetId="10" r:id="rId4"/>
  </sheets>
  <calcPr calcId="191029"/>
</workbook>
</file>

<file path=xl/calcChain.xml><?xml version="1.0" encoding="utf-8"?>
<calcChain xmlns="http://schemas.openxmlformats.org/spreadsheetml/2006/main">
  <c r="N101" i="10" l="1"/>
  <c r="G75" i="10"/>
  <c r="G76" i="10" s="1"/>
  <c r="G86" i="10" s="1"/>
  <c r="G72" i="10"/>
  <c r="F72" i="10"/>
  <c r="E72" i="10"/>
  <c r="D72" i="10"/>
  <c r="F75" i="10" s="1"/>
  <c r="C69" i="10"/>
  <c r="C72" i="10" s="1"/>
  <c r="I68" i="10"/>
  <c r="I72" i="10" s="1"/>
  <c r="I75" i="10" s="1"/>
  <c r="I76" i="10" s="1"/>
  <c r="I94" i="10" s="1"/>
  <c r="H68" i="10"/>
  <c r="H72" i="10" s="1"/>
  <c r="H75" i="10" s="1"/>
  <c r="G68" i="10"/>
  <c r="F68" i="10"/>
  <c r="E67" i="10"/>
  <c r="D67" i="10"/>
  <c r="J56" i="10"/>
  <c r="L56" i="10" s="1"/>
  <c r="L106" i="10" s="1"/>
  <c r="I56" i="10"/>
  <c r="H56" i="10"/>
  <c r="G56" i="10"/>
  <c r="F56" i="10"/>
  <c r="D56" i="10"/>
  <c r="E52" i="10"/>
  <c r="D52" i="10"/>
  <c r="I48" i="10"/>
  <c r="H48" i="10"/>
  <c r="G48" i="10"/>
  <c r="F48" i="10"/>
  <c r="E48" i="10"/>
  <c r="M48" i="10" s="1"/>
  <c r="M98" i="10" s="1"/>
  <c r="D48" i="10"/>
  <c r="L48" i="10" s="1"/>
  <c r="L98" i="10" s="1"/>
  <c r="I44" i="10"/>
  <c r="H44" i="10"/>
  <c r="D44" i="10"/>
  <c r="L40" i="10"/>
  <c r="L90" i="10" s="1"/>
  <c r="I40" i="10"/>
  <c r="H40" i="10"/>
  <c r="F40" i="10"/>
  <c r="E40" i="10"/>
  <c r="D40" i="10"/>
  <c r="G36" i="10"/>
  <c r="F36" i="10"/>
  <c r="E36" i="10"/>
  <c r="M36" i="10" s="1"/>
  <c r="M86" i="10" s="1"/>
  <c r="D36" i="10"/>
  <c r="K28" i="10"/>
  <c r="K56" i="10" s="1"/>
  <c r="I27" i="10"/>
  <c r="G27" i="10"/>
  <c r="G40" i="10" s="1"/>
  <c r="M40" i="10" s="1"/>
  <c r="M90" i="10" s="1"/>
  <c r="E26" i="10"/>
  <c r="E56" i="10" s="1"/>
  <c r="I18" i="10"/>
  <c r="H18" i="10"/>
  <c r="H20" i="10" s="1"/>
  <c r="F18" i="10"/>
  <c r="I16" i="10"/>
  <c r="I35" i="10" s="1"/>
  <c r="I36" i="10" s="1"/>
  <c r="H16" i="10"/>
  <c r="H51" i="10" s="1"/>
  <c r="H52" i="10" s="1"/>
  <c r="G16" i="10"/>
  <c r="G51" i="10" s="1"/>
  <c r="G52" i="10" s="1"/>
  <c r="F16" i="10"/>
  <c r="F51" i="10" s="1"/>
  <c r="F52" i="10" s="1"/>
  <c r="E16" i="10"/>
  <c r="I51" i="10" s="1"/>
  <c r="I52" i="10" s="1"/>
  <c r="D16" i="10"/>
  <c r="D19" i="10" s="1"/>
  <c r="I9" i="10"/>
  <c r="H9" i="10"/>
  <c r="G9" i="10"/>
  <c r="E7" i="10"/>
  <c r="E6" i="10"/>
  <c r="E5" i="10"/>
  <c r="E75" i="10" s="1"/>
  <c r="G87" i="10" l="1"/>
  <c r="G85" i="10"/>
  <c r="E78" i="10"/>
  <c r="E102" i="10" s="1"/>
  <c r="H76" i="10"/>
  <c r="M52" i="10"/>
  <c r="M102" i="10" s="1"/>
  <c r="L52" i="10"/>
  <c r="L102" i="10" s="1"/>
  <c r="M56" i="10"/>
  <c r="M106" i="10" s="1"/>
  <c r="I77" i="10"/>
  <c r="F43" i="10"/>
  <c r="F44" i="10" s="1"/>
  <c r="L44" i="10" s="1"/>
  <c r="L94" i="10" s="1"/>
  <c r="E19" i="10"/>
  <c r="G43" i="10"/>
  <c r="G44" i="10" s="1"/>
  <c r="F17" i="10"/>
  <c r="G17" i="10"/>
  <c r="E44" i="10"/>
  <c r="H17" i="10"/>
  <c r="F77" i="10"/>
  <c r="F90" i="10" s="1"/>
  <c r="I17" i="10"/>
  <c r="G77" i="10"/>
  <c r="G90" i="10" s="1"/>
  <c r="H35" i="10"/>
  <c r="H36" i="10" s="1"/>
  <c r="L36" i="10" s="1"/>
  <c r="L86" i="10" s="1"/>
  <c r="D75" i="10"/>
  <c r="D78" i="10" s="1"/>
  <c r="D102" i="10" s="1"/>
  <c r="H77" i="10"/>
  <c r="G18" i="10"/>
  <c r="I20" i="10" s="1"/>
  <c r="H18" i="8"/>
  <c r="F18" i="8"/>
  <c r="H16" i="8"/>
  <c r="G16" i="8"/>
  <c r="G43" i="8"/>
  <c r="G44" i="8"/>
  <c r="F16" i="8"/>
  <c r="H17" i="8" s="1"/>
  <c r="E16" i="8"/>
  <c r="D16" i="8"/>
  <c r="H18" i="9"/>
  <c r="F18" i="9"/>
  <c r="H20" i="9"/>
  <c r="F17" i="9"/>
  <c r="I16" i="9"/>
  <c r="H16" i="9"/>
  <c r="H17" i="9"/>
  <c r="F16" i="9"/>
  <c r="F43" i="9" s="1"/>
  <c r="F44" i="9" s="1"/>
  <c r="L44" i="9" s="1"/>
  <c r="L94" i="9" s="1"/>
  <c r="D16" i="9"/>
  <c r="D19" i="9" s="1"/>
  <c r="N101" i="9"/>
  <c r="C69" i="9"/>
  <c r="C72" i="9"/>
  <c r="I68" i="9"/>
  <c r="I72" i="9"/>
  <c r="H68" i="9"/>
  <c r="H72" i="9"/>
  <c r="G68" i="9"/>
  <c r="G72" i="9" s="1"/>
  <c r="F68" i="9"/>
  <c r="F72" i="9"/>
  <c r="D67" i="9"/>
  <c r="D72" i="9"/>
  <c r="D75" i="9" s="1"/>
  <c r="J56" i="9"/>
  <c r="H56" i="9"/>
  <c r="G56" i="9"/>
  <c r="F56" i="9"/>
  <c r="D56" i="9"/>
  <c r="L56" i="9" s="1"/>
  <c r="L106" i="9" s="1"/>
  <c r="D52" i="9"/>
  <c r="H48" i="9"/>
  <c r="L48" i="9" s="1"/>
  <c r="L98" i="9" s="1"/>
  <c r="G48" i="9"/>
  <c r="F48" i="9"/>
  <c r="E48" i="9"/>
  <c r="D48" i="9"/>
  <c r="H44" i="9"/>
  <c r="D44" i="9"/>
  <c r="H40" i="9"/>
  <c r="F40" i="9"/>
  <c r="L40" i="9" s="1"/>
  <c r="L90" i="9" s="1"/>
  <c r="E40" i="9"/>
  <c r="D40" i="9"/>
  <c r="F36" i="9"/>
  <c r="D36" i="9"/>
  <c r="K28" i="9"/>
  <c r="K56" i="9"/>
  <c r="M56" i="9" s="1"/>
  <c r="M106" i="9" s="1"/>
  <c r="I27" i="9"/>
  <c r="I48" i="9" s="1"/>
  <c r="I56" i="9"/>
  <c r="G27" i="9"/>
  <c r="G40" i="9"/>
  <c r="E26" i="9"/>
  <c r="E56" i="9" s="1"/>
  <c r="I9" i="9"/>
  <c r="H9" i="9"/>
  <c r="G9" i="9"/>
  <c r="E7" i="9"/>
  <c r="G16" i="9" s="1"/>
  <c r="E6" i="9"/>
  <c r="E5" i="9"/>
  <c r="N101" i="8"/>
  <c r="H68" i="8"/>
  <c r="H72" i="8"/>
  <c r="I68" i="8"/>
  <c r="I72" i="8"/>
  <c r="G68" i="8"/>
  <c r="G72" i="8"/>
  <c r="F68" i="8"/>
  <c r="F72" i="8" s="1"/>
  <c r="D67" i="8"/>
  <c r="D72" i="8" s="1"/>
  <c r="C69" i="8"/>
  <c r="C72" i="8"/>
  <c r="H56" i="8"/>
  <c r="F56" i="8"/>
  <c r="D56" i="8"/>
  <c r="D52" i="8"/>
  <c r="H48" i="8"/>
  <c r="F48" i="8"/>
  <c r="D48" i="8"/>
  <c r="L48" i="8" s="1"/>
  <c r="L98" i="8" s="1"/>
  <c r="H44" i="8"/>
  <c r="D44" i="8"/>
  <c r="H40" i="8"/>
  <c r="L40" i="8" s="1"/>
  <c r="L90" i="8" s="1"/>
  <c r="F40" i="8"/>
  <c r="D40" i="8"/>
  <c r="F36" i="8"/>
  <c r="D36" i="8"/>
  <c r="K28" i="8"/>
  <c r="K56" i="8" s="1"/>
  <c r="I27" i="8"/>
  <c r="I44" i="8" s="1"/>
  <c r="G27" i="8"/>
  <c r="G36" i="8"/>
  <c r="E26" i="8"/>
  <c r="E36" i="8" s="1"/>
  <c r="H9" i="8"/>
  <c r="I9" i="8"/>
  <c r="G9" i="8"/>
  <c r="E7" i="8"/>
  <c r="I18" i="8" s="1"/>
  <c r="E67" i="8"/>
  <c r="E72" i="8"/>
  <c r="I77" i="8" s="1"/>
  <c r="E6" i="8"/>
  <c r="E5" i="8"/>
  <c r="I16" i="8" s="1"/>
  <c r="J56" i="8"/>
  <c r="L56" i="8" s="1"/>
  <c r="L106" i="8" s="1"/>
  <c r="G36" i="9"/>
  <c r="I44" i="9"/>
  <c r="G56" i="8"/>
  <c r="G48" i="8"/>
  <c r="F43" i="8"/>
  <c r="F44" i="8" s="1"/>
  <c r="H20" i="8"/>
  <c r="H51" i="9"/>
  <c r="H52" i="9" s="1"/>
  <c r="H51" i="8"/>
  <c r="H52" i="8"/>
  <c r="D19" i="8"/>
  <c r="H35" i="8"/>
  <c r="H36" i="8"/>
  <c r="L36" i="8"/>
  <c r="L86" i="8"/>
  <c r="H35" i="9"/>
  <c r="H36" i="9"/>
  <c r="L36" i="9"/>
  <c r="L86" i="9" s="1"/>
  <c r="G17" i="8" l="1"/>
  <c r="E75" i="9"/>
  <c r="I17" i="9"/>
  <c r="M48" i="9"/>
  <c r="M98" i="9" s="1"/>
  <c r="I98" i="8"/>
  <c r="G51" i="9"/>
  <c r="G52" i="9" s="1"/>
  <c r="G43" i="9"/>
  <c r="G44" i="9" s="1"/>
  <c r="G17" i="9"/>
  <c r="D75" i="8"/>
  <c r="H77" i="8"/>
  <c r="F75" i="8"/>
  <c r="F77" i="8"/>
  <c r="F90" i="8" s="1"/>
  <c r="H75" i="8"/>
  <c r="H76" i="8" s="1"/>
  <c r="I51" i="8"/>
  <c r="I17" i="8"/>
  <c r="E19" i="8"/>
  <c r="I35" i="8"/>
  <c r="L44" i="8"/>
  <c r="L94" i="8" s="1"/>
  <c r="M40" i="9"/>
  <c r="M90" i="9" s="1"/>
  <c r="G52" i="8"/>
  <c r="L52" i="8"/>
  <c r="L102" i="8" s="1"/>
  <c r="H75" i="9"/>
  <c r="H76" i="9" s="1"/>
  <c r="I36" i="8"/>
  <c r="M36" i="8" s="1"/>
  <c r="M86" i="8" s="1"/>
  <c r="I48" i="8"/>
  <c r="I40" i="9"/>
  <c r="E52" i="9"/>
  <c r="M52" i="9" s="1"/>
  <c r="M102" i="9" s="1"/>
  <c r="E67" i="9"/>
  <c r="E72" i="9" s="1"/>
  <c r="F17" i="8"/>
  <c r="E56" i="8"/>
  <c r="M56" i="8" s="1"/>
  <c r="M106" i="8" s="1"/>
  <c r="E16" i="9"/>
  <c r="E19" i="9" s="1"/>
  <c r="G18" i="9"/>
  <c r="F77" i="9"/>
  <c r="F90" i="9" s="1"/>
  <c r="F51" i="9"/>
  <c r="F52" i="9" s="1"/>
  <c r="L52" i="9" s="1"/>
  <c r="L102" i="9" s="1"/>
  <c r="I75" i="8"/>
  <c r="I76" i="8" s="1"/>
  <c r="I94" i="8" s="1"/>
  <c r="G40" i="8"/>
  <c r="I18" i="9"/>
  <c r="G51" i="8"/>
  <c r="H77" i="9"/>
  <c r="G89" i="10"/>
  <c r="G91" i="10"/>
  <c r="E75" i="8"/>
  <c r="E48" i="8"/>
  <c r="M48" i="8" s="1"/>
  <c r="M98" i="8" s="1"/>
  <c r="E103" i="10"/>
  <c r="E101" i="10"/>
  <c r="G75" i="8"/>
  <c r="I79" i="10"/>
  <c r="I106" i="10" s="1"/>
  <c r="I98" i="10"/>
  <c r="F51" i="8"/>
  <c r="F52" i="8" s="1"/>
  <c r="E36" i="9"/>
  <c r="E44" i="9"/>
  <c r="E52" i="8"/>
  <c r="M52" i="8" s="1"/>
  <c r="M102" i="8" s="1"/>
  <c r="I40" i="8"/>
  <c r="G77" i="8"/>
  <c r="G90" i="8" s="1"/>
  <c r="F75" i="9"/>
  <c r="F89" i="10"/>
  <c r="F91" i="10"/>
  <c r="G18" i="8"/>
  <c r="I20" i="8" s="1"/>
  <c r="E40" i="8"/>
  <c r="M40" i="8" s="1"/>
  <c r="M90" i="8" s="1"/>
  <c r="E44" i="8"/>
  <c r="M44" i="8" s="1"/>
  <c r="M94" i="8" s="1"/>
  <c r="I52" i="8"/>
  <c r="M44" i="10"/>
  <c r="M94" i="10" s="1"/>
  <c r="I56" i="8"/>
  <c r="F76" i="10"/>
  <c r="F86" i="10" s="1"/>
  <c r="I51" i="9"/>
  <c r="I52" i="9" s="1"/>
  <c r="D103" i="10"/>
  <c r="D101" i="10"/>
  <c r="I105" i="10" l="1"/>
  <c r="I107" i="10"/>
  <c r="G76" i="8"/>
  <c r="G86" i="8" s="1"/>
  <c r="F76" i="8"/>
  <c r="F86" i="8" s="1"/>
  <c r="F89" i="9"/>
  <c r="F91" i="9"/>
  <c r="D78" i="9"/>
  <c r="D102" i="9" s="1"/>
  <c r="F76" i="9"/>
  <c r="F86" i="9" s="1"/>
  <c r="D78" i="8"/>
  <c r="D102" i="8" s="1"/>
  <c r="G91" i="8"/>
  <c r="G89" i="8"/>
  <c r="I97" i="10"/>
  <c r="I99" i="10"/>
  <c r="I95" i="8"/>
  <c r="I93" i="8"/>
  <c r="F89" i="8"/>
  <c r="F91" i="8"/>
  <c r="F87" i="10"/>
  <c r="F85" i="10"/>
  <c r="E78" i="8"/>
  <c r="E102" i="8" s="1"/>
  <c r="I95" i="10"/>
  <c r="I93" i="10"/>
  <c r="I77" i="9"/>
  <c r="I75" i="9"/>
  <c r="G77" i="9"/>
  <c r="G90" i="9" s="1"/>
  <c r="G75" i="9"/>
  <c r="G76" i="9" s="1"/>
  <c r="G86" i="9" s="1"/>
  <c r="M44" i="9"/>
  <c r="M94" i="9" s="1"/>
  <c r="I79" i="8"/>
  <c r="I106" i="8" s="1"/>
  <c r="I35" i="9"/>
  <c r="I36" i="9" s="1"/>
  <c r="M36" i="9" s="1"/>
  <c r="M86" i="9" s="1"/>
  <c r="I20" i="9"/>
  <c r="I99" i="8"/>
  <c r="I97" i="8"/>
  <c r="F87" i="8" l="1"/>
  <c r="F85" i="8"/>
  <c r="G91" i="9"/>
  <c r="G89" i="9"/>
  <c r="I76" i="9"/>
  <c r="I94" i="9" s="1"/>
  <c r="I79" i="9"/>
  <c r="I106" i="9" s="1"/>
  <c r="I98" i="9"/>
  <c r="G87" i="8"/>
  <c r="G85" i="8"/>
  <c r="D101" i="8"/>
  <c r="D103" i="8"/>
  <c r="D103" i="9"/>
  <c r="D101" i="9"/>
  <c r="I107" i="8"/>
  <c r="I105" i="8"/>
  <c r="G85" i="9"/>
  <c r="G87" i="9"/>
  <c r="E103" i="8"/>
  <c r="E101" i="8"/>
  <c r="F87" i="9"/>
  <c r="F85" i="9"/>
  <c r="E78" i="9"/>
  <c r="E102" i="9" s="1"/>
  <c r="I105" i="9" l="1"/>
  <c r="I107" i="9"/>
  <c r="E103" i="9"/>
  <c r="E101" i="9"/>
  <c r="I99" i="9"/>
  <c r="I97" i="9"/>
  <c r="I93" i="9"/>
  <c r="I9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9C7B812-71C2-4DFE-8009-11A918E451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FA90E14B-BA9E-4E24-926E-8E13D3F16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862E62A-D0B2-4EDE-87B9-B295765937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2E0830-F75E-4882-91CB-EA5060A0D4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ED184DE-F332-48A1-880C-B867E154C8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7891089-EBC7-4661-AC23-E7621DEE46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<sst xmlns="http://schemas.openxmlformats.org/spreadsheetml/2006/main" count="770" uniqueCount="144">
  <si>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</si>
  <si>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</si>
  <si>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</si>
  <si>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</si>
  <si>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</si>
  <si>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</si>
  <si>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</si>
  <si>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</si>
  <si>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</si>
  <si>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</si>
  <si>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</si>
  <si>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</si>
  <si>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</si>
  <si>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</si>
  <si>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</si>
  <si>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</si>
  <si>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</si>
  <si>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</si>
  <si>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</si>
  <si>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</si>
  <si>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</si>
  <si>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</si>
  <si>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</si>
  <si>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</si>
  <si>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</si>
  <si>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</si>
  <si>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</si>
  <si>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</si>
  <si>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</si>
  <si>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</si>
  <si>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</si>
  <si>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</si>
  <si>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</si>
  <si>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</si>
  <si>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</si>
  <si>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</si>
  <si>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</si>
  <si>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</si>
  <si>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</si>
  <si>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</si>
  <si>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</si>
  <si>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</si>
  <si>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</si>
  <si>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</si>
  <si>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</si>
  <si>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</si>
  <si>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</si>
  <si>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</si>
  <si>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</si>
  <si>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</si>
  <si>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</si>
  <si>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</si>
  <si>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</si>
  <si>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</si>
  <si>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</si>
  <si>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</si>
  <si>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</si>
  <si>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</si>
  <si>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</si>
  <si>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</si>
  <si>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</si>
  <si>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</si>
  <si>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</si>
  <si>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</si>
  <si>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</si>
  <si>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</si>
  <si>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</si>
  <si>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</si>
  <si>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</si>
  <si>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</si>
  <si>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</si>
  <si>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</si>
  <si>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</si>
  <si>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</si>
  <si>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</si>
  <si>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</si>
  <si>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</si>
  <si>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</si>
  <si>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</si>
  <si>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</si>
  <si>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</si>
  <si>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</si>
  <si>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</si>
  <si>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</si>
  <si>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</si>
  <si>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</si>
  <si>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</si>
  <si>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</si>
  <si>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</si>
  <si>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</si>
  <si>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</si>
  <si>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</si>
  <si>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</si>
  <si>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</si>
  <si>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</si>
  <si>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</si>
  <si>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</si>
  <si>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</si>
  <si>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</si>
  <si>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</si>
  <si>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</si>
  <si>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</si>
  <si>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</si>
  <si>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</si>
  <si>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</si>
  <si>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</si>
  <si>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</si>
  <si>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</si>
  <si>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</si>
  <si>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</si>
  <si>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</si>
  <si>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</si>
  <si>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</si>
  <si>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</si>
  <si>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</si>
  <si>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</si>
  <si>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</si>
  <si>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</si>
  <si>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</si>
  <si>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</si>
  <si>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</si>
  <si>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</si>
  <si>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</si>
  <si>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</si>
  <si>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4.6.1.5</t>
  </si>
  <si>
    <t>4.6.1.6</t>
  </si>
  <si>
    <t>4.6.1.7</t>
  </si>
  <si>
    <t>6.6.1.1</t>
    <phoneticPr fontId="2" type="noConversion"/>
  </si>
  <si>
    <t>6.6.1.2</t>
  </si>
  <si>
    <t>6.6.1.3</t>
  </si>
  <si>
    <t>6.6.1.4</t>
  </si>
  <si>
    <t>6.6.1.5</t>
  </si>
  <si>
    <t>6.6.1.6</t>
  </si>
  <si>
    <t>6.6.1.7</t>
  </si>
  <si>
    <t>16.6.1.4</t>
    <phoneticPr fontId="2" type="noConversion"/>
  </si>
  <si>
    <t>16.6.1.8</t>
    <phoneticPr fontId="2" type="noConversion"/>
  </si>
  <si>
    <t>16.6.1.12</t>
    <phoneticPr fontId="2" type="noConversion"/>
  </si>
  <si>
    <t>v17.7.0</t>
    <phoneticPr fontId="2" type="noConversion"/>
  </si>
  <si>
    <t>v17.4.0</t>
    <phoneticPr fontId="2" type="noConversion"/>
  </si>
  <si>
    <t>Ref: TS 38.133 v17.7.0 clause A.16.6.1.4</t>
  </si>
  <si>
    <t>38.133 Table A.16.6.1.4.2-1</t>
  </si>
  <si>
    <t>38.133 Table A.16.6.1.4.2-2</t>
  </si>
  <si>
    <t>38.101-1 Table 5.3.2-1, 30kHz SCS, 20MHz Ch BW</t>
    <phoneticPr fontId="17" type="noConversion"/>
  </si>
  <si>
    <r>
      <t>38.533 4.6.1.1+4.6.1.2+4.6.1.3+4.6.1.4 TT v4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"16.6.1.4-3"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</si>
</sst>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1" sqref="B1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22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143</v>
      </c>
    </row>
    <row r="3" spans="1:8" x14ac:dyDescent="0.25">
      <c r="A3" s="3" t="s">
        <v>33</v>
      </c>
      <c r="B3" s="151" t="s">
        <v>57</v>
      </c>
    </row>
    <row r="4" spans="1:8" x14ac:dyDescent="0.25">
      <c r="A4" s="3"/>
      <c r="B4" t="s">
        <v>56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36</v>
      </c>
      <c r="C12" t="s">
        <v>58</v>
      </c>
      <c r="D12" s="152" t="s">
        <v>119</v>
      </c>
      <c r="E12" s="152" t="s">
        <v>114</v>
      </c>
      <c r="F12" t="s">
        <v>115</v>
      </c>
      <c r="H12"/>
    </row>
    <row r="13" spans="1:8" x14ac:dyDescent="0.25">
      <c r="C13" t="s">
        <v>116</v>
      </c>
      <c r="D13" s="152" t="s">
        <v>119</v>
      </c>
      <c r="E13" s="152" t="s">
        <v>114</v>
      </c>
      <c r="F13" t="s">
        <v>115</v>
      </c>
      <c r="H13"/>
    </row>
    <row r="14" spans="1:8" x14ac:dyDescent="0.25">
      <c r="C14" t="s">
        <v>117</v>
      </c>
      <c r="D14" s="152" t="s">
        <v>119</v>
      </c>
      <c r="E14" s="152" t="s">
        <v>114</v>
      </c>
      <c r="F14" t="s">
        <v>115</v>
      </c>
      <c r="H14"/>
    </row>
    <row r="15" spans="1:8" x14ac:dyDescent="0.25">
      <c r="C15" t="s">
        <v>118</v>
      </c>
      <c r="D15" s="152" t="s">
        <v>119</v>
      </c>
      <c r="E15" s="152" t="s">
        <v>114</v>
      </c>
      <c r="F15" t="s">
        <v>115</v>
      </c>
      <c r="H15"/>
    </row>
    <row r="16" spans="1:8" x14ac:dyDescent="0.25">
      <c r="C16" t="s">
        <v>124</v>
      </c>
      <c r="D16" s="152" t="s">
        <v>119</v>
      </c>
      <c r="E16" s="152" t="s">
        <v>114</v>
      </c>
      <c r="F16" t="s">
        <v>115</v>
      </c>
      <c r="H16"/>
    </row>
    <row r="17" spans="3:8" x14ac:dyDescent="0.25">
      <c r="C17" t="s">
        <v>125</v>
      </c>
      <c r="D17" s="152" t="s">
        <v>119</v>
      </c>
      <c r="E17" s="152" t="s">
        <v>114</v>
      </c>
      <c r="F17" t="s">
        <v>115</v>
      </c>
      <c r="H17"/>
    </row>
    <row r="18" spans="3:8" x14ac:dyDescent="0.25">
      <c r="C18" t="s">
        <v>126</v>
      </c>
      <c r="D18" s="5" t="s">
        <v>121</v>
      </c>
      <c r="E18" s="5" t="s">
        <v>122</v>
      </c>
      <c r="F18" t="s">
        <v>123</v>
      </c>
      <c r="H18"/>
    </row>
    <row r="19" spans="3:8" x14ac:dyDescent="0.25">
      <c r="C19" t="s">
        <v>127</v>
      </c>
      <c r="D19" s="152" t="s">
        <v>119</v>
      </c>
      <c r="E19" s="152" t="s">
        <v>114</v>
      </c>
      <c r="F19" t="s">
        <v>115</v>
      </c>
      <c r="H19"/>
    </row>
    <row r="20" spans="3:8" x14ac:dyDescent="0.25">
      <c r="C20" t="s">
        <v>128</v>
      </c>
      <c r="D20" s="152" t="s">
        <v>119</v>
      </c>
      <c r="E20" s="152" t="s">
        <v>114</v>
      </c>
      <c r="F20" t="s">
        <v>115</v>
      </c>
      <c r="H20"/>
    </row>
    <row r="21" spans="3:8" x14ac:dyDescent="0.25">
      <c r="C21" t="s">
        <v>129</v>
      </c>
      <c r="D21" s="152" t="s">
        <v>119</v>
      </c>
      <c r="E21" s="152" t="s">
        <v>114</v>
      </c>
      <c r="F21" t="s">
        <v>115</v>
      </c>
      <c r="H21"/>
    </row>
    <row r="22" spans="3:8" x14ac:dyDescent="0.25">
      <c r="C22" t="s">
        <v>130</v>
      </c>
      <c r="D22" s="152" t="s">
        <v>119</v>
      </c>
      <c r="E22" s="152" t="s">
        <v>114</v>
      </c>
      <c r="F22" t="s">
        <v>115</v>
      </c>
      <c r="H22"/>
    </row>
    <row r="23" spans="3:8" x14ac:dyDescent="0.25">
      <c r="C23" t="s">
        <v>131</v>
      </c>
      <c r="D23" s="152" t="s">
        <v>119</v>
      </c>
      <c r="E23" s="152" t="s">
        <v>114</v>
      </c>
      <c r="F23" t="s">
        <v>115</v>
      </c>
      <c r="H23"/>
    </row>
    <row r="24" spans="3:8" x14ac:dyDescent="0.25">
      <c r="C24" t="s">
        <v>132</v>
      </c>
      <c r="D24" s="152" t="s">
        <v>119</v>
      </c>
      <c r="E24" s="152" t="s">
        <v>114</v>
      </c>
      <c r="F24" t="s">
        <v>115</v>
      </c>
      <c r="H24"/>
    </row>
    <row r="25" spans="3:8" x14ac:dyDescent="0.25">
      <c r="C25" t="s">
        <v>133</v>
      </c>
      <c r="D25" s="5" t="s">
        <v>121</v>
      </c>
      <c r="E25" s="5" t="s">
        <v>122</v>
      </c>
      <c r="F25" t="s">
        <v>123</v>
      </c>
      <c r="H25"/>
    </row>
    <row r="26" spans="3:8" x14ac:dyDescent="0.25">
      <c r="C26" t="s">
        <v>134</v>
      </c>
      <c r="D26" s="5" t="s">
        <v>137</v>
      </c>
      <c r="E26" s="5" t="s">
        <v>138</v>
      </c>
      <c r="F26" t="s">
        <v>123</v>
      </c>
      <c r="H26"/>
    </row>
    <row r="27" spans="3:8" x14ac:dyDescent="0.25">
      <c r="C27" t="s">
        <v>135</v>
      </c>
      <c r="D27" s="5" t="s">
        <v>137</v>
      </c>
      <c r="E27" s="5" t="s">
        <v>138</v>
      </c>
      <c r="F27" t="s">
        <v>123</v>
      </c>
      <c r="H27"/>
    </row>
    <row r="28" spans="3:8" x14ac:dyDescent="0.25">
      <c r="C28" t="s">
        <v>136</v>
      </c>
      <c r="D28" s="5" t="s">
        <v>137</v>
      </c>
      <c r="E28" s="5" t="s">
        <v>138</v>
      </c>
      <c r="F28" t="s">
        <v>123</v>
      </c>
      <c r="H28"/>
    </row>
    <row r="29" spans="3:8" x14ac:dyDescent="0.25">
      <c r="F29"/>
      <c r="H29"/>
    </row>
    <row r="30" spans="3:8" x14ac:dyDescent="0.25">
      <c r="F30"/>
      <c r="H30"/>
    </row>
    <row r="31" spans="3:8" x14ac:dyDescent="0.25">
      <c r="F31"/>
      <c r="H31"/>
    </row>
    <row r="32" spans="3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opLeftCell="A2" zoomScale="90" zoomScaleNormal="90" workbookViewId="0">
      <pane xSplit="5568" ySplit="2532" topLeftCell="C85" activePane="bottomRight"/>
      <selection activeCell="A11" sqref="A11"/>
      <selection pane="topRight" activeCell="E16" sqref="E16"/>
      <selection pane="bottomLeft" activeCell="A95" sqref="A95"/>
      <selection pane="bottomRight" activeCell="F102" sqref="F102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4" width="8.5546875" style="7" customWidth="1"/>
    <col min="15" max="15" width="42.5546875" style="7" customWidth="1"/>
    <col min="16" max="16384" width="10.6640625" style="7"/>
  </cols>
  <sheetData>
    <row r="1" spans="1:15" ht="13.8" thickBot="1" x14ac:dyDescent="0.3">
      <c r="L1" s="8"/>
      <c r="M1" s="8"/>
      <c r="N1" s="8"/>
      <c r="O1" s="8"/>
    </row>
    <row r="2" spans="1:15" x14ac:dyDescent="0.25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5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5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5">
      <c r="A5" s="116" t="s">
        <v>38</v>
      </c>
      <c r="B5" s="117" t="s">
        <v>39</v>
      </c>
      <c r="C5" s="15"/>
      <c r="D5" s="221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5">
      <c r="A6" s="116" t="s">
        <v>40</v>
      </c>
      <c r="B6" s="118" t="s">
        <v>41</v>
      </c>
      <c r="C6" s="15"/>
      <c r="D6" s="221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5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5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5">
      <c r="A9" s="19" t="s">
        <v>51</v>
      </c>
      <c r="B9" s="20"/>
      <c r="C9" s="20"/>
      <c r="D9" s="120"/>
      <c r="E9" s="20"/>
      <c r="F9" s="222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23" t="s">
        <v>53</v>
      </c>
    </row>
    <row r="10" spans="1:15" s="8" customFormat="1" x14ac:dyDescent="0.25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8" thickBot="1" x14ac:dyDescent="0.3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8" thickBot="1" x14ac:dyDescent="0.3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5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5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5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67</v>
      </c>
    </row>
    <row r="17" spans="1:18" x14ac:dyDescent="0.25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5">
      <c r="A18" s="186" t="s">
        <v>73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5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8" thickBot="1" x14ac:dyDescent="0.3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5">
      <c r="J21" s="50"/>
    </row>
    <row r="22" spans="1:18" ht="13.8" thickBot="1" x14ac:dyDescent="0.3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8" thickBot="1" x14ac:dyDescent="0.3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5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5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5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5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4.4" thickBot="1" x14ac:dyDescent="0.3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5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8" thickBot="1" x14ac:dyDescent="0.3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8" thickBot="1" x14ac:dyDescent="0.3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5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121"/>
      <c r="M32" s="131"/>
      <c r="N32" s="187"/>
      <c r="O32" s="15"/>
    </row>
    <row r="33" spans="1:15" x14ac:dyDescent="0.25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3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5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5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5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5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5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5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5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5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5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5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5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5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5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5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5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5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5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5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5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5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5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5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8" thickBot="1" x14ac:dyDescent="0.3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5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8" thickBot="1" x14ac:dyDescent="0.3">
      <c r="A59" s="46"/>
      <c r="J59" s="50"/>
    </row>
    <row r="60" spans="1:15" x14ac:dyDescent="0.25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8" thickBot="1" x14ac:dyDescent="0.3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5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8" thickBot="1" x14ac:dyDescent="0.3">
      <c r="J63" s="50"/>
      <c r="L63" s="46"/>
      <c r="M63" s="46"/>
      <c r="N63" s="46"/>
    </row>
    <row r="64" spans="1:15" x14ac:dyDescent="0.25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5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5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5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5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5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5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5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5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5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5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5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 x14ac:dyDescent="0.25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5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79"/>
      <c r="K77" s="34"/>
      <c r="L77" s="8"/>
      <c r="M77" s="8"/>
      <c r="N77" s="8"/>
      <c r="O77" s="22"/>
    </row>
    <row r="78" spans="1:15" x14ac:dyDescent="0.25">
      <c r="A78" s="150" t="s">
        <v>35</v>
      </c>
      <c r="B78" s="20" t="s">
        <v>44</v>
      </c>
      <c r="C78" s="20"/>
      <c r="D78" s="197">
        <f>10*LOG((D75+F75+H75)*10^-9)+10*LOG(F9*12)</f>
        <v>-64.592749471927149</v>
      </c>
      <c r="E78" s="198">
        <f>10*LOG((E75+G75+I75)*10^-9)+10*LOG(G9*12)</f>
        <v>-62.249468226556715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8" thickBot="1" x14ac:dyDescent="0.3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5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ht="12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5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121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5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5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5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5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5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5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5">
      <c r="A89" s="37" t="s">
        <v>90</v>
      </c>
      <c r="B89" s="98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-123.5</v>
      </c>
      <c r="O89" s="224" t="s">
        <v>49</v>
      </c>
    </row>
    <row r="90" spans="1:15" x14ac:dyDescent="0.25">
      <c r="A90" s="40" t="s">
        <v>91</v>
      </c>
      <c r="B90" s="98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5">
      <c r="A91" s="37" t="s">
        <v>92</v>
      </c>
      <c r="B91" s="98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5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5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5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5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5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5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-123.5</v>
      </c>
      <c r="O97" s="224" t="s">
        <v>49</v>
      </c>
    </row>
    <row r="98" spans="1:15" s="50" customFormat="1" x14ac:dyDescent="0.25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5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5" s="50" customFormat="1" ht="12.9" customHeight="1" x14ac:dyDescent="0.25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5">
      <c r="A101" s="37" t="s">
        <v>99</v>
      </c>
      <c r="B101" s="98" t="s">
        <v>44</v>
      </c>
      <c r="C101" s="136"/>
      <c r="D101" s="97">
        <f>D102-L102</f>
        <v>-66.108019343866204</v>
      </c>
      <c r="E101" s="208">
        <f>E102-M102</f>
        <v>-63.759865310375652</v>
      </c>
      <c r="F101" s="51"/>
      <c r="G101" s="203"/>
      <c r="H101" s="51"/>
      <c r="I101" s="203"/>
      <c r="J101" s="51"/>
      <c r="K101" s="203"/>
      <c r="L101" s="217"/>
      <c r="M101" s="218"/>
      <c r="N101" s="225">
        <f>-117.5+10*LOG(F9*12)</f>
        <v>-89.548154103175762</v>
      </c>
      <c r="O101" s="224" t="s">
        <v>106</v>
      </c>
    </row>
    <row r="102" spans="1:15" s="50" customFormat="1" x14ac:dyDescent="0.25">
      <c r="A102" s="40" t="s">
        <v>100</v>
      </c>
      <c r="B102" s="98" t="s">
        <v>44</v>
      </c>
      <c r="C102" s="136"/>
      <c r="D102" s="51">
        <f>D78</f>
        <v>-64.592749471927149</v>
      </c>
      <c r="E102" s="203">
        <f>E78</f>
        <v>-62.249468226556715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5">
      <c r="A103" s="37" t="s">
        <v>101</v>
      </c>
      <c r="B103" s="98" t="s">
        <v>44</v>
      </c>
      <c r="C103" s="136"/>
      <c r="D103" s="97">
        <f>D102+L102</f>
        <v>-63.077479599988088</v>
      </c>
      <c r="E103" s="208">
        <f>E102+M102</f>
        <v>-60.739071142737778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5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5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5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5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5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8" thickBot="1" x14ac:dyDescent="0.3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82:E82"/>
    <mergeCell ref="F82:G82"/>
    <mergeCell ref="H82:I82"/>
    <mergeCell ref="L82:M82"/>
    <mergeCell ref="D32:E32"/>
    <mergeCell ref="F32:G32"/>
    <mergeCell ref="H32:I32"/>
  </mergeCells>
  <phoneticPr fontId="17" type="noConversion"/>
  <conditionalFormatting sqref="O109">
    <cfRule type="cellIs" dxfId="38" priority="16" stopIfTrue="1" operator="equal">
      <formula>"Yes"</formula>
    </cfRule>
    <cfRule type="cellIs" dxfId="37" priority="17" stopIfTrue="1" operator="notEqual">
      <formula>"Yes"</formula>
    </cfRule>
  </conditionalFormatting>
  <conditionalFormatting sqref="F85">
    <cfRule type="cellIs" dxfId="36" priority="13" stopIfTrue="1" operator="lessThan">
      <formula>N85</formula>
    </cfRule>
  </conditionalFormatting>
  <conditionalFormatting sqref="F89">
    <cfRule type="cellIs" dxfId="35" priority="12" stopIfTrue="1" operator="lessThan">
      <formula>N89</formula>
    </cfRule>
  </conditionalFormatting>
  <conditionalFormatting sqref="G85">
    <cfRule type="cellIs" dxfId="34" priority="9" stopIfTrue="1" operator="lessThan">
      <formula>N85</formula>
    </cfRule>
  </conditionalFormatting>
  <conditionalFormatting sqref="G89">
    <cfRule type="cellIs" dxfId="33" priority="8" stopIfTrue="1" operator="lessThan">
      <formula>N89</formula>
    </cfRule>
  </conditionalFormatting>
  <conditionalFormatting sqref="I93">
    <cfRule type="cellIs" dxfId="32" priority="7" stopIfTrue="1" operator="lessThan">
      <formula>N93</formula>
    </cfRule>
  </conditionalFormatting>
  <conditionalFormatting sqref="I97">
    <cfRule type="cellIs" dxfId="31" priority="6" stopIfTrue="1" operator="lessThan">
      <formula>N97</formula>
    </cfRule>
  </conditionalFormatting>
  <conditionalFormatting sqref="D101">
    <cfRule type="cellIs" dxfId="30" priority="5" stopIfTrue="1" operator="lessThan">
      <formula>N101</formula>
    </cfRule>
  </conditionalFormatting>
  <conditionalFormatting sqref="D103">
    <cfRule type="cellIs" dxfId="29" priority="4" stopIfTrue="1" operator="greaterThan">
      <formula>N103</formula>
    </cfRule>
  </conditionalFormatting>
  <conditionalFormatting sqref="I105">
    <cfRule type="cellIs" dxfId="28" priority="3" stopIfTrue="1" operator="lessThan">
      <formula>N105</formula>
    </cfRule>
  </conditionalFormatting>
  <conditionalFormatting sqref="E101">
    <cfRule type="cellIs" dxfId="27" priority="2" stopIfTrue="1" operator="lessThan">
      <formula>N101</formula>
    </cfRule>
  </conditionalFormatting>
  <conditionalFormatting sqref="E103">
    <cfRule type="cellIs" dxfId="26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topLeftCell="A2" zoomScale="90" zoomScaleNormal="90" workbookViewId="0">
      <selection activeCell="F102" sqref="F102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4" width="8.5546875" style="7" customWidth="1"/>
    <col min="15" max="15" width="42.5546875" style="7" customWidth="1"/>
    <col min="16" max="16384" width="10.6640625" style="7"/>
  </cols>
  <sheetData>
    <row r="1" spans="1:15" ht="13.8" thickBot="1" x14ac:dyDescent="0.3">
      <c r="L1" s="8"/>
      <c r="M1" s="8"/>
      <c r="N1" s="8"/>
      <c r="O1" s="8"/>
    </row>
    <row r="2" spans="1:15" x14ac:dyDescent="0.25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5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5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5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5">
      <c r="A6" s="116" t="s">
        <v>40</v>
      </c>
      <c r="B6" s="118" t="s">
        <v>41</v>
      </c>
      <c r="C6" s="15"/>
      <c r="D6" s="221">
        <v>40</v>
      </c>
      <c r="E6" s="168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5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5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5">
      <c r="A9" s="19" t="s">
        <v>51</v>
      </c>
      <c r="B9" s="20"/>
      <c r="C9" s="20"/>
      <c r="D9" s="120"/>
      <c r="E9" s="20"/>
      <c r="F9" s="222">
        <v>106</v>
      </c>
      <c r="G9" s="169">
        <f>$F9</f>
        <v>106</v>
      </c>
      <c r="H9" s="170">
        <f>$F9</f>
        <v>106</v>
      </c>
      <c r="I9" s="169">
        <f>$F9</f>
        <v>106</v>
      </c>
      <c r="J9" s="23"/>
      <c r="K9" s="23"/>
      <c r="L9" s="21"/>
      <c r="M9" s="21"/>
      <c r="N9" s="21"/>
      <c r="O9" s="223" t="s">
        <v>54</v>
      </c>
    </row>
    <row r="10" spans="1:15" s="8" customFormat="1" x14ac:dyDescent="0.25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8" thickBot="1" x14ac:dyDescent="0.3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8" thickBot="1" x14ac:dyDescent="0.3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5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5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5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5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5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5">
      <c r="A19" s="85" t="s">
        <v>35</v>
      </c>
      <c r="B19" s="20" t="s">
        <v>44</v>
      </c>
      <c r="C19" s="20"/>
      <c r="D19" s="173">
        <f>10*LOG((D16+F16+H16)*10^-9)+10*LOG(F9*12)</f>
        <v>-58.489424298987629</v>
      </c>
      <c r="E19" s="174">
        <f>10*LOG((E16+G16+I16)*10^-9)+10*LOG(G9*12)</f>
        <v>-56.146143053617195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8" thickBot="1" x14ac:dyDescent="0.3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5">
      <c r="J21" s="50"/>
    </row>
    <row r="22" spans="1:18" ht="13.8" thickBot="1" x14ac:dyDescent="0.3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8" thickBot="1" x14ac:dyDescent="0.3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5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5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5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5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4.4" thickBot="1" x14ac:dyDescent="0.3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5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8" thickBot="1" x14ac:dyDescent="0.3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8" thickBot="1" x14ac:dyDescent="0.3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5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121"/>
      <c r="M32" s="131"/>
      <c r="N32" s="187"/>
      <c r="O32" s="15"/>
    </row>
    <row r="33" spans="1:15" x14ac:dyDescent="0.25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3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5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5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5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5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5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5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5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5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5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5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5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5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5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5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5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5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5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5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5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5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5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5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8" thickBot="1" x14ac:dyDescent="0.3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5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8" thickBot="1" x14ac:dyDescent="0.3">
      <c r="A59" s="46"/>
      <c r="J59" s="50"/>
    </row>
    <row r="60" spans="1:15" x14ac:dyDescent="0.25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8" thickBot="1" x14ac:dyDescent="0.3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5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8" thickBot="1" x14ac:dyDescent="0.3">
      <c r="J63" s="50"/>
      <c r="L63" s="46"/>
      <c r="M63" s="46"/>
      <c r="N63" s="46"/>
    </row>
    <row r="64" spans="1:15" x14ac:dyDescent="0.25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5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5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5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5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5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5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5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5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5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5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5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5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5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5">
      <c r="A78" s="150" t="s">
        <v>35</v>
      </c>
      <c r="B78" s="20" t="s">
        <v>44</v>
      </c>
      <c r="C78" s="20"/>
      <c r="D78" s="197">
        <f>10*LOG((D75+F75+H75)*10^-9)+10*LOG(F9*12)</f>
        <v>-58.489424298987629</v>
      </c>
      <c r="E78" s="198">
        <f>10*LOG((E75+G75+I75)*10^-9)+10*LOG(G9*12)</f>
        <v>-56.146143053617195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8" thickBot="1" x14ac:dyDescent="0.3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5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ht="12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5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121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5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5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5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5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5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5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5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5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5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5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5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5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5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5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5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5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5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" customHeight="1" x14ac:dyDescent="0.25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5">
      <c r="A101" s="37" t="s">
        <v>99</v>
      </c>
      <c r="B101" s="98" t="s">
        <v>44</v>
      </c>
      <c r="C101" s="136"/>
      <c r="D101" s="97">
        <f>D102-L102</f>
        <v>-60.00469417092669</v>
      </c>
      <c r="E101" s="208">
        <f>E102-M102</f>
        <v>-57.656540137436131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-83.455128886876054</v>
      </c>
      <c r="O101" s="224" t="s">
        <v>113</v>
      </c>
    </row>
    <row r="102" spans="1:15" s="50" customFormat="1" x14ac:dyDescent="0.25">
      <c r="A102" s="40" t="s">
        <v>100</v>
      </c>
      <c r="B102" s="98" t="s">
        <v>44</v>
      </c>
      <c r="C102" s="136"/>
      <c r="D102" s="51">
        <f>D78</f>
        <v>-58.489424298987629</v>
      </c>
      <c r="E102" s="203">
        <f>E78</f>
        <v>-56.146143053617195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5">
      <c r="A103" s="37" t="s">
        <v>101</v>
      </c>
      <c r="B103" s="98" t="s">
        <v>44</v>
      </c>
      <c r="C103" s="136"/>
      <c r="D103" s="97">
        <f>D102+L102</f>
        <v>-56.974154427048568</v>
      </c>
      <c r="E103" s="208">
        <f>E102+M102</f>
        <v>-54.635745969798258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5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5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5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5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5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8" thickBot="1" x14ac:dyDescent="0.3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phoneticPr fontId="17" type="noConversion"/>
  <conditionalFormatting sqref="O109">
    <cfRule type="cellIs" dxfId="25" priority="12" stopIfTrue="1" operator="equal">
      <formula>"Yes"</formula>
    </cfRule>
    <cfRule type="cellIs" dxfId="24" priority="13" stopIfTrue="1" operator="notEqual">
      <formula>"Yes"</formula>
    </cfRule>
  </conditionalFormatting>
  <conditionalFormatting sqref="F85">
    <cfRule type="cellIs" dxfId="23" priority="11" stopIfTrue="1" operator="lessThan">
      <formula>N85</formula>
    </cfRule>
  </conditionalFormatting>
  <conditionalFormatting sqref="F89">
    <cfRule type="cellIs" dxfId="22" priority="10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28BD-CEE1-44EF-9160-8532104632E0}">
  <dimension ref="A1:R109"/>
  <sheetViews>
    <sheetView zoomScale="145" zoomScaleNormal="145" workbookViewId="0">
      <selection activeCell="A8" sqref="A8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4" width="8.5546875" style="7" customWidth="1"/>
    <col min="15" max="15" width="42.5546875" style="7" customWidth="1"/>
    <col min="16" max="16384" width="10.6640625" style="7"/>
  </cols>
  <sheetData>
    <row r="1" spans="1:15" ht="13.8" thickBot="1" x14ac:dyDescent="0.3">
      <c r="L1" s="8"/>
      <c r="M1" s="8"/>
      <c r="N1" s="8"/>
      <c r="O1" s="8"/>
    </row>
    <row r="2" spans="1:15" x14ac:dyDescent="0.25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5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5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5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140</v>
      </c>
    </row>
    <row r="6" spans="1:15" x14ac:dyDescent="0.25">
      <c r="A6" s="116" t="s">
        <v>40</v>
      </c>
      <c r="B6" s="118" t="s">
        <v>41</v>
      </c>
      <c r="C6" s="15"/>
      <c r="D6" s="221">
        <v>20</v>
      </c>
      <c r="E6" s="168">
        <f>$D6</f>
        <v>20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140</v>
      </c>
    </row>
    <row r="7" spans="1:15" x14ac:dyDescent="0.25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141</v>
      </c>
    </row>
    <row r="8" spans="1:15" s="8" customFormat="1" x14ac:dyDescent="0.25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141</v>
      </c>
    </row>
    <row r="9" spans="1:15" s="8" customFormat="1" x14ac:dyDescent="0.25">
      <c r="A9" s="19" t="s">
        <v>51</v>
      </c>
      <c r="B9" s="20"/>
      <c r="C9" s="20"/>
      <c r="D9" s="120"/>
      <c r="E9" s="20"/>
      <c r="F9" s="222">
        <v>51</v>
      </c>
      <c r="G9" s="169">
        <f>$F9</f>
        <v>51</v>
      </c>
      <c r="H9" s="170">
        <f>$F9</f>
        <v>51</v>
      </c>
      <c r="I9" s="169">
        <f>$F9</f>
        <v>51</v>
      </c>
      <c r="J9" s="23"/>
      <c r="K9" s="23"/>
      <c r="L9" s="21"/>
      <c r="M9" s="21"/>
      <c r="N9" s="21"/>
      <c r="O9" s="223" t="s">
        <v>142</v>
      </c>
    </row>
    <row r="10" spans="1:15" s="8" customFormat="1" x14ac:dyDescent="0.25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141</v>
      </c>
    </row>
    <row r="11" spans="1:15" ht="13.8" thickBot="1" x14ac:dyDescent="0.3">
      <c r="A11" s="144" t="s">
        <v>139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8" thickBot="1" x14ac:dyDescent="0.3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5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5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5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5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5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5">
      <c r="A19" s="85" t="s">
        <v>35</v>
      </c>
      <c r="B19" s="20" t="s">
        <v>44</v>
      </c>
      <c r="C19" s="20"/>
      <c r="D19" s="173">
        <f>10*LOG((D16+F16+H16)*10^-9)+10*LOG(F9*12)</f>
        <v>-61.666781190655961</v>
      </c>
      <c r="E19" s="174">
        <f>10*LOG((E16+G16+I16)*10^-9)+10*LOG(G9*12)</f>
        <v>-59.323499945285526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8" thickBot="1" x14ac:dyDescent="0.3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5">
      <c r="J21" s="50"/>
    </row>
    <row r="22" spans="1:18" ht="13.8" thickBot="1" x14ac:dyDescent="0.3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8" thickBot="1" x14ac:dyDescent="0.3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5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5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5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5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4.4" thickBot="1" x14ac:dyDescent="0.3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5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8" thickBot="1" x14ac:dyDescent="0.3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8" thickBot="1" x14ac:dyDescent="0.3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5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226"/>
      <c r="M32" s="131"/>
      <c r="N32" s="187"/>
      <c r="O32" s="15"/>
    </row>
    <row r="33" spans="1:15" x14ac:dyDescent="0.25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3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5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5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5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5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5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5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5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5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5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5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5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5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5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5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5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5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5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5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5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5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5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5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8" thickBot="1" x14ac:dyDescent="0.3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5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8" thickBot="1" x14ac:dyDescent="0.3">
      <c r="A59" s="46"/>
      <c r="J59" s="50"/>
    </row>
    <row r="60" spans="1:15" x14ac:dyDescent="0.25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8" thickBot="1" x14ac:dyDescent="0.3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5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8" thickBot="1" x14ac:dyDescent="0.3">
      <c r="J63" s="50"/>
      <c r="L63" s="46"/>
      <c r="M63" s="46"/>
      <c r="N63" s="46"/>
    </row>
    <row r="64" spans="1:15" x14ac:dyDescent="0.25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5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5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5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5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5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5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5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5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5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5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5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5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5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5">
      <c r="A78" s="150" t="s">
        <v>35</v>
      </c>
      <c r="B78" s="20" t="s">
        <v>44</v>
      </c>
      <c r="C78" s="20"/>
      <c r="D78" s="197">
        <f>10*LOG((D75+F75+H75)*10^-9)+10*LOG(F9*12)</f>
        <v>-61.666781190655961</v>
      </c>
      <c r="E78" s="198">
        <f>10*LOG((E75+G75+I75)*10^-9)+10*LOG(G9*12)</f>
        <v>-59.323499945285526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8" thickBot="1" x14ac:dyDescent="0.3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5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ht="12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5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226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5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5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5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5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5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5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5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5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5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5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5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5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5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5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5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5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5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" customHeight="1" x14ac:dyDescent="0.25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5">
      <c r="A101" s="37" t="s">
        <v>99</v>
      </c>
      <c r="B101" s="98" t="s">
        <v>44</v>
      </c>
      <c r="C101" s="136"/>
      <c r="D101" s="97">
        <f>D102-L102</f>
        <v>-63.182051062595022</v>
      </c>
      <c r="E101" s="208">
        <f>E102-M102</f>
        <v>-60.833897029104463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-86.632485778544378</v>
      </c>
      <c r="O101" s="224" t="s">
        <v>113</v>
      </c>
    </row>
    <row r="102" spans="1:15" s="50" customFormat="1" x14ac:dyDescent="0.25">
      <c r="A102" s="40" t="s">
        <v>100</v>
      </c>
      <c r="B102" s="98" t="s">
        <v>44</v>
      </c>
      <c r="C102" s="136"/>
      <c r="D102" s="51">
        <f>D78</f>
        <v>-61.666781190655961</v>
      </c>
      <c r="E102" s="203">
        <f>E78</f>
        <v>-59.323499945285526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5">
      <c r="A103" s="37" t="s">
        <v>101</v>
      </c>
      <c r="B103" s="98" t="s">
        <v>44</v>
      </c>
      <c r="C103" s="136"/>
      <c r="D103" s="97">
        <f>D102+L102</f>
        <v>-60.151511318716899</v>
      </c>
      <c r="E103" s="208">
        <f>E102+M102</f>
        <v>-57.813102861466589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5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5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5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5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5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8" thickBot="1" x14ac:dyDescent="0.3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phoneticPr fontId="17" type="noConversion"/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4.6.1.1-1</vt:lpstr>
      <vt:lpstr>4.6.1.1-3</vt:lpstr>
      <vt:lpstr>16.6.1.4-3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(3)FPzuMfjPLYwSg1JyixNRuNE6dcm3Zdtj7kJBm19Aed9+qmoIWcZUbb00DKga2nffs+da+iAO
DgoTuCx/ghzBEeshJXQegyPUogK1z2LoVeC6cJqpedbd83ODyM+tf9ZyX71YL6YMghoFq8RN
X+jeM5wUivU0neUtvbC+57jzL9CYcowV7s4bsmP+wBPPN4Qhx62LFd1cY3RUvC/GSdKUvYsa
Ej9OetviJXNenhP7Df</vt:lpwstr>
  </property>
  <property fmtid="{D5CDD505-2E9C-101B-9397-08002B2CF9AE}" pid="10" name="_2015_ms_pID_7253431">
    <vt:lpwstr>p9xyrzvUQf7jLEcEyd8OoB79hUul9DobiZPj7k2Eh4yE3uVQasiaSE
nTEXmvxCEdLEBfrL3UxnIIoxa5o1eoOtvi4MqKCrjLHyg0sqU0idtKXYw8BF+Ggr4EEIZH79
X8MCOGSo8mh727fHTridxjnyMULAOEmulE/p0Gd0JVQWLOEp7ciLlJ9Gj2hBHEyk9rXyazkY
HqnHjOtqGwICiz7JfHUpV8NlfFiAphc8GLkP</vt:lpwstr>
  </property>
  <property fmtid="{D5CDD505-2E9C-101B-9397-08002B2CF9AE}" pid="11" name="_2015_ms_pID_7253432">
    <vt:lpwstr>ohwhA7ZwMRUNoy57c096FRw=</vt:lpwstr>
  </property>
</Properties>
</file>